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2025\иполнение 2024\решение об исполнении 2024\"/>
    </mc:Choice>
  </mc:AlternateContent>
  <xr:revisionPtr revIDLastSave="0" documentId="13_ncr:1_{C6CABD94-B9DC-495A-B8D5-6CDE5357A7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едиторк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2" l="1"/>
  <c r="I22" i="2"/>
  <c r="I24" i="2"/>
  <c r="I26" i="2"/>
  <c r="I28" i="2"/>
  <c r="J32" i="2"/>
  <c r="I21" i="2" l="1"/>
  <c r="G32" i="2" l="1"/>
  <c r="I31" i="2" l="1"/>
  <c r="I25" i="2"/>
  <c r="I17" i="2"/>
  <c r="I15" i="2"/>
  <c r="I16" i="2"/>
  <c r="I18" i="2"/>
  <c r="I19" i="2"/>
  <c r="I23" i="2"/>
  <c r="I27" i="2"/>
  <c r="I29" i="2"/>
  <c r="I30" i="2"/>
  <c r="I14" i="2"/>
  <c r="I32" i="2" l="1"/>
  <c r="E32" i="2"/>
  <c r="F32" i="2"/>
  <c r="H32" i="2"/>
  <c r="D32" i="2"/>
</calcChain>
</file>

<file path=xl/sharedStrings.xml><?xml version="1.0" encoding="utf-8"?>
<sst xmlns="http://schemas.openxmlformats.org/spreadsheetml/2006/main" count="64" uniqueCount="51">
  <si>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</si>
  <si>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</si>
  <si>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</si>
  <si>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</si>
  <si>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</si>
  <si>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</si>
  <si>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</si>
  <si>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-</t>
  </si>
  <si>
    <t>1 302 26 000</t>
  </si>
  <si>
    <t>1 302 34 000</t>
  </si>
  <si>
    <t>1 205 31 000</t>
  </si>
  <si>
    <t>1 302 23 000</t>
  </si>
  <si>
    <t>1 302 21 000</t>
  </si>
  <si>
    <t>1 208 26 000</t>
  </si>
  <si>
    <t>1 303 05 000</t>
  </si>
  <si>
    <t>1 303 13 000</t>
  </si>
  <si>
    <t>наименование</t>
  </si>
  <si>
    <t>Администрация муниципального района</t>
  </si>
  <si>
    <t>Финансовое управление</t>
  </si>
  <si>
    <t>Расчеты по доходам от оказания платных услуг (работ)</t>
  </si>
  <si>
    <t xml:space="preserve">Расчеты с подотчетными лицами по оплате прочих работ, услуг </t>
  </si>
  <si>
    <t>Расчеты по прочим работам, услугам</t>
  </si>
  <si>
    <t>Расчеты по приобретению материальных запасов</t>
  </si>
  <si>
    <t>Расчеты по прочим платежам в бюджет</t>
  </si>
  <si>
    <t>Расчеты по земельному налогу</t>
  </si>
  <si>
    <t>Приложение №13</t>
  </si>
  <si>
    <t>к решению думы муниципального района "Качугский район"</t>
  </si>
  <si>
    <t>1 205 11 000</t>
  </si>
  <si>
    <t>1 205 12 000</t>
  </si>
  <si>
    <t>1 208 12 000</t>
  </si>
  <si>
    <t>Расчеты по услугам связи и интернет</t>
  </si>
  <si>
    <t>1 302 25 000</t>
  </si>
  <si>
    <t>Расчеты с плательщиками налогов (на основании  данных ИМНС №20)</t>
  </si>
  <si>
    <t>Расчеты с плательщиками государственных пошлин, сборов (на основании  данных ИМНС №20)</t>
  </si>
  <si>
    <t>Расчеты с подотчетными лицами по прочим несоциальным выплатам персоналу в денежной форме</t>
  </si>
  <si>
    <t>Расчеты по работам, услугам по содержанию имущества</t>
  </si>
  <si>
    <t>Расчеты по коммунальным услугам (электроэнергия, тепло, услуги регионального оператора по обращению с ТКО)</t>
  </si>
  <si>
    <t>Отдел образования</t>
  </si>
  <si>
    <t>МКОУ КСОШ №1</t>
  </si>
  <si>
    <t>Отдел культуры</t>
  </si>
  <si>
    <t>"Об утверждении исполнения бюджета МО "Качугский район" за 2024 год</t>
  </si>
  <si>
    <t>Отчет о кредиторской задолженности бюджета МО "Качугский район" за 2024 год</t>
  </si>
  <si>
    <t>1 302 22 000</t>
  </si>
  <si>
    <t>Расчеты по транспортным услугам</t>
  </si>
  <si>
    <t>5 302 22 000</t>
  </si>
  <si>
    <t>4 302 23 000</t>
  </si>
  <si>
    <t>4 302 25 000</t>
  </si>
  <si>
    <t>4 302 26 000</t>
  </si>
  <si>
    <t>4 302 21 000</t>
  </si>
  <si>
    <t>Всего</t>
  </si>
  <si>
    <t>№ 302 от 14.04.2025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</si>
</sst>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5" fillId="0" borderId="1" xfId="12" applyNumberFormat="1" applyProtection="1"/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1" fillId="0" borderId="22" xfId="22" applyBorder="1">
      <alignment horizontal="center" vertical="center"/>
    </xf>
    <xf numFmtId="0" fontId="1" fillId="0" borderId="23" xfId="23" applyNumberFormat="1" applyBorder="1" applyProtection="1">
      <alignment horizontal="center" vertical="center"/>
    </xf>
    <xf numFmtId="0" fontId="1" fillId="0" borderId="25" xfId="1" applyNumberFormat="1" applyBorder="1" applyProtection="1"/>
    <xf numFmtId="0" fontId="6" fillId="0" borderId="25" xfId="38" applyNumberFormat="1" applyBorder="1" applyProtection="1">
      <alignment horizontal="right"/>
    </xf>
    <xf numFmtId="4" fontId="1" fillId="0" borderId="21" xfId="31" applyNumberFormat="1" applyBorder="1" applyProtection="1">
      <alignment horizontal="right"/>
    </xf>
    <xf numFmtId="4" fontId="1" fillId="0" borderId="21" xfId="32" applyNumberFormat="1" applyBorder="1" applyProtection="1">
      <alignment horizontal="right"/>
    </xf>
    <xf numFmtId="0" fontId="1" fillId="0" borderId="24" xfId="23" applyNumberFormat="1" applyBorder="1" applyProtection="1">
      <alignment horizontal="center" vertical="center"/>
    </xf>
    <xf numFmtId="4" fontId="1" fillId="0" borderId="29" xfId="31" applyNumberFormat="1" applyBorder="1" applyProtection="1">
      <alignment horizontal="right"/>
    </xf>
    <xf numFmtId="0" fontId="1" fillId="0" borderId="21" xfId="24" applyNumberFormat="1" applyBorder="1" applyProtection="1">
      <alignment horizontal="center" vertical="center"/>
    </xf>
    <xf numFmtId="4" fontId="6" fillId="0" borderId="21" xfId="29" applyNumberFormat="1" applyBorder="1" applyProtection="1">
      <alignment horizontal="right"/>
    </xf>
    <xf numFmtId="0" fontId="1" fillId="0" borderId="1" xfId="10" applyNumberFormat="1" applyBorder="1" applyProtection="1"/>
    <xf numFmtId="0" fontId="1" fillId="0" borderId="27" xfId="19" applyNumberFormat="1" applyBorder="1" applyProtection="1">
      <alignment horizontal="center" vertical="top"/>
    </xf>
    <xf numFmtId="0" fontId="1" fillId="0" borderId="27" xfId="20" applyNumberFormat="1" applyBorder="1" applyProtection="1">
      <alignment horizontal="center" vertical="top" wrapText="1"/>
    </xf>
    <xf numFmtId="0" fontId="1" fillId="0" borderId="30" xfId="19" applyNumberFormat="1" applyBorder="1" applyProtection="1">
      <alignment horizontal="center" vertical="top"/>
    </xf>
    <xf numFmtId="0" fontId="1" fillId="0" borderId="25" xfId="21" applyNumberFormat="1" applyBorder="1" applyProtection="1">
      <alignment horizontal="center" vertical="top" wrapText="1"/>
    </xf>
    <xf numFmtId="0" fontId="1" fillId="0" borderId="26" xfId="17" applyBorder="1">
      <alignment horizontal="center" vertical="top" wrapText="1"/>
    </xf>
    <xf numFmtId="0" fontId="11" fillId="0" borderId="8" xfId="17" applyFont="1" applyAlignment="1">
      <alignment horizontal="left" vertical="top" wrapText="1"/>
    </xf>
    <xf numFmtId="0" fontId="1" fillId="0" borderId="1" xfId="3" applyNumberFormat="1" applyBorder="1" applyProtection="1">
      <alignment horizontal="right"/>
    </xf>
    <xf numFmtId="0" fontId="13" fillId="0" borderId="1" xfId="2" applyNumberFormat="1" applyFont="1" applyAlignment="1" applyProtection="1">
      <alignment horizontal="right"/>
    </xf>
    <xf numFmtId="0" fontId="11" fillId="0" borderId="28" xfId="17" applyFont="1" applyBorder="1" applyAlignment="1">
      <alignment horizontal="left" vertical="top" wrapText="1"/>
    </xf>
    <xf numFmtId="0" fontId="1" fillId="0" borderId="21" xfId="22" applyBorder="1">
      <alignment horizontal="center" vertical="center"/>
    </xf>
    <xf numFmtId="0" fontId="1" fillId="0" borderId="21" xfId="23" applyNumberFormat="1" applyBorder="1" applyProtection="1">
      <alignment horizontal="center" vertical="center"/>
    </xf>
    <xf numFmtId="4" fontId="12" fillId="0" borderId="21" xfId="23" applyNumberFormat="1" applyFont="1" applyBorder="1" applyProtection="1">
      <alignment horizontal="center" vertical="center"/>
    </xf>
    <xf numFmtId="4" fontId="6" fillId="0" borderId="25" xfId="38" applyNumberFormat="1" applyBorder="1" applyAlignment="1" applyProtection="1">
      <alignment horizontal="center"/>
    </xf>
    <xf numFmtId="4" fontId="6" fillId="0" borderId="6" xfId="28" applyNumberFormat="1" applyBorder="1" applyAlignment="1" applyProtection="1">
      <alignment horizontal="center"/>
    </xf>
    <xf numFmtId="4" fontId="12" fillId="0" borderId="21" xfId="23" applyNumberFormat="1" applyFont="1" applyBorder="1" applyAlignment="1" applyProtection="1">
      <alignment horizontal="center" vertical="center"/>
    </xf>
    <xf numFmtId="4" fontId="1" fillId="0" borderId="21" xfId="31" applyNumberFormat="1" applyBorder="1" applyAlignment="1" applyProtection="1">
      <alignment horizontal="right" vertical="center"/>
    </xf>
    <xf numFmtId="4" fontId="1" fillId="0" borderId="21" xfId="32" applyNumberFormat="1" applyBorder="1" applyAlignment="1" applyProtection="1">
      <alignment horizontal="right" vertical="center"/>
    </xf>
    <xf numFmtId="0" fontId="11" fillId="0" borderId="8" xfId="17" applyFont="1" applyAlignment="1">
      <alignment horizontal="left" vertical="center" wrapText="1"/>
    </xf>
    <xf numFmtId="49" fontId="13" fillId="0" borderId="1" xfId="4" applyNumberFormat="1" applyFont="1" applyBorder="1" applyProtection="1">
      <alignment horizontal="center" vertical="center"/>
    </xf>
    <xf numFmtId="0" fontId="12" fillId="0" borderId="25" xfId="38" applyNumberFormat="1" applyFont="1" applyBorder="1" applyProtection="1">
      <alignment horizontal="right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49" fontId="1" fillId="0" borderId="21" xfId="30" applyNumberFormat="1" applyBorder="1" applyProtection="1">
      <alignment horizontal="right" shrinkToFit="1"/>
    </xf>
    <xf numFmtId="49" fontId="1" fillId="0" borderId="21" xfId="30" applyBorder="1">
      <alignment horizontal="right" shrinkToFit="1"/>
    </xf>
    <xf numFmtId="49" fontId="1" fillId="0" borderId="29" xfId="30" applyNumberFormat="1" applyBorder="1" applyAlignment="1" applyProtection="1">
      <alignment horizontal="right" shrinkToFit="1"/>
    </xf>
    <xf numFmtId="49" fontId="1" fillId="0" borderId="32" xfId="30" applyNumberFormat="1" applyBorder="1" applyAlignment="1" applyProtection="1">
      <alignment horizontal="right" shrinkToFit="1"/>
    </xf>
    <xf numFmtId="49" fontId="1" fillId="0" borderId="21" xfId="30" applyNumberFormat="1" applyBorder="1" applyAlignment="1" applyProtection="1">
      <alignment horizontal="right" vertical="center" shrinkToFit="1"/>
    </xf>
    <xf numFmtId="49" fontId="1" fillId="0" borderId="21" xfId="30" applyBorder="1" applyAlignment="1">
      <alignment horizontal="right" vertical="center" shrinkToFit="1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24" xfId="17" applyBorder="1" applyAlignment="1">
      <alignment horizontal="center" vertical="top" wrapText="1"/>
    </xf>
    <xf numFmtId="0" fontId="1" fillId="0" borderId="31" xfId="17" applyBorder="1" applyAlignment="1">
      <alignment horizontal="center" vertical="top" wrapText="1"/>
    </xf>
    <xf numFmtId="0" fontId="1" fillId="0" borderId="27" xfId="17" applyBorder="1" applyAlignment="1">
      <alignment horizontal="center" vertical="top" wrapText="1"/>
    </xf>
    <xf numFmtId="0" fontId="1" fillId="0" borderId="21" xfId="18" applyNumberFormat="1" applyBorder="1" applyAlignment="1" applyProtection="1">
      <alignment horizontal="center" vertical="top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0" fontId="13" fillId="0" borderId="1" xfId="2" applyNumberFormat="1" applyFont="1" applyAlignment="1" applyProtection="1">
      <alignment horizontal="right"/>
    </xf>
    <xf numFmtId="0" fontId="13" fillId="0" borderId="1" xfId="3" applyNumberFormat="1" applyFont="1" applyFill="1" applyBorder="1" applyAlignment="1" applyProtection="1">
      <alignment horizontal="right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</cellXfs>
  <cellStyles count="51">
    <cellStyle name="br" xfId="44" xr:uid="{00000000-0005-0000-0000-000000000000}"/>
    <cellStyle name="col" xfId="43" xr:uid="{00000000-0005-0000-0000-000001000000}"/>
    <cellStyle name="st49" xfId="40" xr:uid="{00000000-0005-0000-0000-000002000000}"/>
    <cellStyle name="style0" xfId="45" xr:uid="{00000000-0005-0000-0000-000003000000}"/>
    <cellStyle name="td" xfId="46" xr:uid="{00000000-0005-0000-0000-000004000000}"/>
    <cellStyle name="tr" xfId="42" xr:uid="{00000000-0005-0000-0000-000005000000}"/>
    <cellStyle name="xl21" xfId="47" xr:uid="{00000000-0005-0000-0000-000006000000}"/>
    <cellStyle name="xl22" xfId="1" xr:uid="{00000000-0005-0000-0000-000007000000}"/>
    <cellStyle name="xl23" xfId="2" xr:uid="{00000000-0005-0000-0000-000008000000}"/>
    <cellStyle name="xl24" xfId="9" xr:uid="{00000000-0005-0000-0000-000009000000}"/>
    <cellStyle name="xl25" xfId="12" xr:uid="{00000000-0005-0000-0000-00000A000000}"/>
    <cellStyle name="xl26" xfId="10" xr:uid="{00000000-0005-0000-0000-00000B000000}"/>
    <cellStyle name="xl27" xfId="25" xr:uid="{00000000-0005-0000-0000-00000C000000}"/>
    <cellStyle name="xl28" xfId="33" xr:uid="{00000000-0005-0000-0000-00000D000000}"/>
    <cellStyle name="xl29" xfId="35" xr:uid="{00000000-0005-0000-0000-00000E000000}"/>
    <cellStyle name="xl30" xfId="39" xr:uid="{00000000-0005-0000-0000-00000F000000}"/>
    <cellStyle name="xl31" xfId="41" xr:uid="{00000000-0005-0000-0000-000010000000}"/>
    <cellStyle name="xl32" xfId="48" xr:uid="{00000000-0005-0000-0000-000011000000}"/>
    <cellStyle name="xl33" xfId="13" xr:uid="{00000000-0005-0000-0000-000012000000}"/>
    <cellStyle name="xl34" xfId="15" xr:uid="{00000000-0005-0000-0000-000013000000}"/>
    <cellStyle name="xl35" xfId="17" xr:uid="{00000000-0005-0000-0000-000014000000}"/>
    <cellStyle name="xl36" xfId="22" xr:uid="{00000000-0005-0000-0000-000015000000}"/>
    <cellStyle name="xl37" xfId="30" xr:uid="{00000000-0005-0000-0000-000016000000}"/>
    <cellStyle name="xl38" xfId="26" xr:uid="{00000000-0005-0000-0000-000017000000}"/>
    <cellStyle name="xl39" xfId="38" xr:uid="{00000000-0005-0000-0000-000018000000}"/>
    <cellStyle name="xl40" xfId="49" xr:uid="{00000000-0005-0000-0000-000019000000}"/>
    <cellStyle name="xl41" xfId="34" xr:uid="{00000000-0005-0000-0000-00001A000000}"/>
    <cellStyle name="xl42" xfId="11" xr:uid="{00000000-0005-0000-0000-00001B000000}"/>
    <cellStyle name="xl43" xfId="14" xr:uid="{00000000-0005-0000-0000-00001C000000}"/>
    <cellStyle name="xl44" xfId="19" xr:uid="{00000000-0005-0000-0000-00001D000000}"/>
    <cellStyle name="xl45" xfId="23" xr:uid="{00000000-0005-0000-0000-00001E000000}"/>
    <cellStyle name="xl46" xfId="31" xr:uid="{00000000-0005-0000-0000-00001F000000}"/>
    <cellStyle name="xl47" xfId="27" xr:uid="{00000000-0005-0000-0000-000020000000}"/>
    <cellStyle name="xl48" xfId="28" xr:uid="{00000000-0005-0000-0000-000021000000}"/>
    <cellStyle name="xl49" xfId="36" xr:uid="{00000000-0005-0000-0000-000022000000}"/>
    <cellStyle name="xl50" xfId="20" xr:uid="{00000000-0005-0000-0000-000023000000}"/>
    <cellStyle name="xl51" xfId="3" xr:uid="{00000000-0005-0000-0000-000024000000}"/>
    <cellStyle name="xl52" xfId="6" xr:uid="{00000000-0005-0000-0000-000025000000}"/>
    <cellStyle name="xl53" xfId="16" xr:uid="{00000000-0005-0000-0000-000026000000}"/>
    <cellStyle name="xl54" xfId="4" xr:uid="{00000000-0005-0000-0000-000027000000}"/>
    <cellStyle name="xl55" xfId="7" xr:uid="{00000000-0005-0000-0000-000028000000}"/>
    <cellStyle name="xl56" xfId="8" xr:uid="{00000000-0005-0000-0000-000029000000}"/>
    <cellStyle name="xl57" xfId="18" xr:uid="{00000000-0005-0000-0000-00002A000000}"/>
    <cellStyle name="xl58" xfId="21" xr:uid="{00000000-0005-0000-0000-00002B000000}"/>
    <cellStyle name="xl59" xfId="24" xr:uid="{00000000-0005-0000-0000-00002C000000}"/>
    <cellStyle name="xl60" xfId="32" xr:uid="{00000000-0005-0000-0000-00002D000000}"/>
    <cellStyle name="xl61" xfId="29" xr:uid="{00000000-0005-0000-0000-00002E000000}"/>
    <cellStyle name="xl62" xfId="37" xr:uid="{00000000-0005-0000-0000-00002F000000}"/>
    <cellStyle name="xl63" xfId="50" xr:uid="{00000000-0005-0000-0000-000030000000}"/>
    <cellStyle name="xl64" xfId="5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Normal="100" zoomScaleSheetLayoutView="100" workbookViewId="0">
      <selection activeCell="O10" sqref="O10"/>
    </sheetView>
  </sheetViews>
  <sheetFormatPr defaultColWidth="9.140625" defaultRowHeight="15" x14ac:dyDescent="0.25"/>
  <cols>
    <col min="1" max="1" width="15.42578125" style="1" customWidth="1"/>
    <col min="2" max="2" width="9.5703125" style="1" customWidth="1"/>
    <col min="3" max="3" width="32.140625" style="1" customWidth="1"/>
    <col min="4" max="5" width="16.5703125" style="1" customWidth="1"/>
    <col min="6" max="6" width="16.7109375" style="1" customWidth="1"/>
    <col min="7" max="8" width="15" style="1" customWidth="1"/>
    <col min="9" max="9" width="16.85546875" style="1" customWidth="1"/>
    <col min="10" max="10" width="17.28515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"/>
      <c r="B1" s="2"/>
      <c r="C1" s="2"/>
      <c r="D1" s="2"/>
      <c r="E1" s="2"/>
      <c r="F1" s="2"/>
      <c r="G1" s="3"/>
      <c r="H1" s="3"/>
      <c r="I1" s="28"/>
      <c r="J1" s="40" t="s">
        <v>25</v>
      </c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26</v>
      </c>
      <c r="H2" s="58"/>
      <c r="I2" s="58"/>
      <c r="J2" s="58"/>
      <c r="K2" s="4"/>
    </row>
    <row r="3" spans="1:11" ht="15" customHeight="1" x14ac:dyDescent="0.25">
      <c r="A3" s="2"/>
      <c r="B3" s="2"/>
      <c r="C3" s="2"/>
      <c r="D3" s="2"/>
      <c r="E3" s="2"/>
      <c r="F3" s="2"/>
      <c r="G3" s="3"/>
      <c r="H3" s="59" t="s">
        <v>50</v>
      </c>
      <c r="I3" s="59"/>
      <c r="J3" s="59"/>
      <c r="K3" s="4"/>
    </row>
    <row r="4" spans="1:11" ht="15" customHeight="1" x14ac:dyDescent="0.25">
      <c r="A4" s="3"/>
      <c r="B4" s="3"/>
      <c r="C4" s="3"/>
      <c r="D4" s="3"/>
      <c r="E4" s="3"/>
      <c r="F4" s="58" t="s">
        <v>40</v>
      </c>
      <c r="G4" s="58"/>
      <c r="H4" s="58"/>
      <c r="I4" s="58"/>
      <c r="J4" s="58"/>
      <c r="K4" s="4"/>
    </row>
    <row r="5" spans="1:11" ht="15" customHeight="1" x14ac:dyDescent="0.25">
      <c r="A5" s="3"/>
      <c r="B5" s="3"/>
      <c r="C5" s="3"/>
      <c r="D5" s="3"/>
      <c r="E5" s="3"/>
      <c r="F5" s="29"/>
      <c r="G5" s="29"/>
      <c r="H5" s="29"/>
      <c r="I5" s="29"/>
      <c r="J5" s="29"/>
      <c r="K5" s="4"/>
    </row>
    <row r="6" spans="1:11" ht="15.4" customHeight="1" x14ac:dyDescent="0.25">
      <c r="A6" s="60" t="s">
        <v>41</v>
      </c>
      <c r="B6" s="61"/>
      <c r="C6" s="61"/>
      <c r="D6" s="61"/>
      <c r="E6" s="61"/>
      <c r="F6" s="61"/>
      <c r="G6" s="61"/>
      <c r="H6" s="61"/>
      <c r="I6" s="61"/>
      <c r="J6" s="61"/>
      <c r="K6" s="4"/>
    </row>
    <row r="7" spans="1:11" ht="15" customHeight="1" x14ac:dyDescent="0.25">
      <c r="A7" s="5"/>
      <c r="B7" s="5"/>
      <c r="C7" s="10"/>
      <c r="D7" s="10"/>
      <c r="E7" s="10"/>
      <c r="F7" s="5"/>
      <c r="G7" s="5"/>
      <c r="H7" s="10"/>
      <c r="I7" s="5"/>
      <c r="J7" s="5"/>
      <c r="K7" s="4"/>
    </row>
    <row r="8" spans="1:11" hidden="1" x14ac:dyDescent="0.25">
      <c r="A8" s="2" t="s">
        <v>0</v>
      </c>
      <c r="B8" s="7"/>
      <c r="C8" s="7"/>
      <c r="D8" s="7"/>
      <c r="E8" s="7"/>
      <c r="F8" s="62" t="s">
        <v>1</v>
      </c>
      <c r="G8" s="63"/>
      <c r="H8" s="63"/>
      <c r="I8" s="63"/>
      <c r="J8" s="7"/>
      <c r="K8" s="4"/>
    </row>
    <row r="9" spans="1:11" ht="15" customHeight="1" x14ac:dyDescent="0.25">
      <c r="A9" s="6"/>
      <c r="B9" s="6"/>
      <c r="C9" s="6"/>
      <c r="D9" s="21"/>
      <c r="E9" s="21"/>
      <c r="F9" s="21"/>
      <c r="G9" s="21"/>
      <c r="H9" s="21"/>
      <c r="I9" s="21"/>
      <c r="J9" s="21"/>
      <c r="K9" s="4"/>
    </row>
    <row r="10" spans="1:11" ht="15" customHeight="1" x14ac:dyDescent="0.25">
      <c r="A10" s="50" t="s">
        <v>2</v>
      </c>
      <c r="B10" s="51"/>
      <c r="C10" s="52" t="s">
        <v>16</v>
      </c>
      <c r="D10" s="55" t="s">
        <v>3</v>
      </c>
      <c r="E10" s="55"/>
      <c r="F10" s="55"/>
      <c r="G10" s="55"/>
      <c r="H10" s="55"/>
      <c r="I10" s="55"/>
      <c r="J10" s="55"/>
      <c r="K10" s="4"/>
    </row>
    <row r="11" spans="1:11" ht="15" customHeight="1" x14ac:dyDescent="0.25">
      <c r="A11" s="51"/>
      <c r="B11" s="51"/>
      <c r="C11" s="53"/>
      <c r="D11" s="55" t="s">
        <v>4</v>
      </c>
      <c r="E11" s="55"/>
      <c r="F11" s="55"/>
      <c r="G11" s="55"/>
      <c r="H11" s="55"/>
      <c r="I11" s="55"/>
      <c r="J11" s="55"/>
      <c r="K11" s="4"/>
    </row>
    <row r="12" spans="1:11" ht="54" customHeight="1" x14ac:dyDescent="0.25">
      <c r="A12" s="51"/>
      <c r="B12" s="51"/>
      <c r="C12" s="54"/>
      <c r="D12" s="26" t="s">
        <v>37</v>
      </c>
      <c r="E12" s="26" t="s">
        <v>17</v>
      </c>
      <c r="F12" s="22" t="s">
        <v>38</v>
      </c>
      <c r="G12" s="23" t="s">
        <v>18</v>
      </c>
      <c r="H12" s="23" t="s">
        <v>39</v>
      </c>
      <c r="I12" s="24" t="s">
        <v>5</v>
      </c>
      <c r="J12" s="25" t="s">
        <v>6</v>
      </c>
      <c r="K12" s="4"/>
    </row>
    <row r="13" spans="1:11" ht="15" customHeight="1" x14ac:dyDescent="0.25">
      <c r="A13" s="56">
        <v>1</v>
      </c>
      <c r="B13" s="57"/>
      <c r="C13" s="11"/>
      <c r="D13" s="11"/>
      <c r="E13" s="11"/>
      <c r="F13" s="12">
        <v>2</v>
      </c>
      <c r="G13" s="12">
        <v>3</v>
      </c>
      <c r="H13" s="12"/>
      <c r="I13" s="17">
        <v>4</v>
      </c>
      <c r="J13" s="19">
        <v>5</v>
      </c>
      <c r="K13" s="4"/>
    </row>
    <row r="14" spans="1:11" ht="39" customHeight="1" x14ac:dyDescent="0.25">
      <c r="A14" s="44" t="s">
        <v>27</v>
      </c>
      <c r="B14" s="45"/>
      <c r="C14" s="30" t="s">
        <v>32</v>
      </c>
      <c r="D14" s="31"/>
      <c r="E14" s="31"/>
      <c r="F14" s="32"/>
      <c r="G14" s="15">
        <v>6158.76</v>
      </c>
      <c r="H14" s="32"/>
      <c r="I14" s="33">
        <f t="shared" ref="I14:I31" si="0">SUM(D14:H14)</f>
        <v>6158.76</v>
      </c>
      <c r="J14" s="19"/>
      <c r="K14" s="4"/>
    </row>
    <row r="15" spans="1:11" ht="50.25" customHeight="1" x14ac:dyDescent="0.25">
      <c r="A15" s="44" t="s">
        <v>28</v>
      </c>
      <c r="B15" s="45"/>
      <c r="C15" s="30" t="s">
        <v>33</v>
      </c>
      <c r="D15" s="31"/>
      <c r="E15" s="31"/>
      <c r="F15" s="32"/>
      <c r="G15" s="15">
        <v>66.239999999999995</v>
      </c>
      <c r="H15" s="32"/>
      <c r="I15" s="33">
        <f t="shared" si="0"/>
        <v>66.239999999999995</v>
      </c>
      <c r="J15" s="19"/>
      <c r="K15" s="4"/>
    </row>
    <row r="16" spans="1:11" ht="35.25" customHeight="1" x14ac:dyDescent="0.25">
      <c r="A16" s="44" t="s">
        <v>10</v>
      </c>
      <c r="B16" s="45"/>
      <c r="C16" s="27" t="s">
        <v>19</v>
      </c>
      <c r="D16" s="18">
        <v>1503568.86</v>
      </c>
      <c r="E16" s="15">
        <v>0</v>
      </c>
      <c r="F16" s="15">
        <v>0</v>
      </c>
      <c r="G16" s="15">
        <v>0</v>
      </c>
      <c r="H16" s="15">
        <v>0</v>
      </c>
      <c r="I16" s="33">
        <f t="shared" si="0"/>
        <v>1503568.86</v>
      </c>
      <c r="J16" s="16" t="s">
        <v>7</v>
      </c>
      <c r="K16" s="4"/>
    </row>
    <row r="17" spans="1:11" ht="43.5" customHeight="1" x14ac:dyDescent="0.25">
      <c r="A17" s="44" t="s">
        <v>29</v>
      </c>
      <c r="B17" s="45"/>
      <c r="C17" s="27" t="s">
        <v>34</v>
      </c>
      <c r="D17" s="18">
        <v>2500</v>
      </c>
      <c r="E17" s="15">
        <v>0</v>
      </c>
      <c r="F17" s="18">
        <v>600</v>
      </c>
      <c r="G17" s="15">
        <v>0</v>
      </c>
      <c r="H17" s="15">
        <v>3000</v>
      </c>
      <c r="I17" s="33">
        <f t="shared" si="0"/>
        <v>6100</v>
      </c>
      <c r="J17" s="16">
        <v>1800</v>
      </c>
      <c r="K17" s="4"/>
    </row>
    <row r="18" spans="1:11" ht="30" customHeight="1" x14ac:dyDescent="0.25">
      <c r="A18" s="44" t="s">
        <v>13</v>
      </c>
      <c r="B18" s="45"/>
      <c r="C18" s="27" t="s">
        <v>20</v>
      </c>
      <c r="D18" s="15">
        <v>294285.64</v>
      </c>
      <c r="E18" s="15">
        <v>0</v>
      </c>
      <c r="F18" s="18">
        <v>51808.72</v>
      </c>
      <c r="G18" s="15">
        <v>0</v>
      </c>
      <c r="H18" s="15">
        <v>6959</v>
      </c>
      <c r="I18" s="33">
        <f t="shared" si="0"/>
        <v>353053.36</v>
      </c>
      <c r="J18" s="16">
        <v>3020</v>
      </c>
      <c r="K18" s="4"/>
    </row>
    <row r="19" spans="1:11" ht="27.75" customHeight="1" x14ac:dyDescent="0.25">
      <c r="A19" s="44" t="s">
        <v>12</v>
      </c>
      <c r="B19" s="45"/>
      <c r="C19" s="27" t="s">
        <v>30</v>
      </c>
      <c r="D19" s="15">
        <v>10922.95</v>
      </c>
      <c r="E19" s="15">
        <v>0</v>
      </c>
      <c r="F19" s="15">
        <v>2307.6</v>
      </c>
      <c r="G19" s="15">
        <v>14552.5</v>
      </c>
      <c r="H19" s="15">
        <v>30666.68</v>
      </c>
      <c r="I19" s="33">
        <f t="shared" si="0"/>
        <v>58449.73</v>
      </c>
      <c r="J19" s="16" t="s">
        <v>7</v>
      </c>
      <c r="K19" s="4"/>
    </row>
    <row r="20" spans="1:11" ht="27.75" customHeight="1" x14ac:dyDescent="0.25">
      <c r="A20" s="44" t="s">
        <v>48</v>
      </c>
      <c r="B20" s="45"/>
      <c r="C20" s="27" t="s">
        <v>30</v>
      </c>
      <c r="D20" s="15">
        <v>0</v>
      </c>
      <c r="E20" s="15">
        <v>0</v>
      </c>
      <c r="F20" s="15">
        <v>0</v>
      </c>
      <c r="G20" s="15">
        <v>0</v>
      </c>
      <c r="H20" s="15">
        <v>23115.16</v>
      </c>
      <c r="I20" s="33">
        <f>SUM(D20:H20)</f>
        <v>23115.16</v>
      </c>
      <c r="J20" s="16"/>
      <c r="K20" s="4"/>
    </row>
    <row r="21" spans="1:11" ht="27.75" customHeight="1" x14ac:dyDescent="0.25">
      <c r="A21" s="46" t="s">
        <v>42</v>
      </c>
      <c r="B21" s="47"/>
      <c r="C21" s="27" t="s">
        <v>43</v>
      </c>
      <c r="D21" s="15">
        <v>0</v>
      </c>
      <c r="E21" s="15">
        <v>493035.41</v>
      </c>
      <c r="F21" s="15">
        <v>0</v>
      </c>
      <c r="G21" s="15">
        <v>0</v>
      </c>
      <c r="H21" s="15"/>
      <c r="I21" s="33">
        <f>SUM(D21:H21)</f>
        <v>493035.41</v>
      </c>
      <c r="J21" s="16"/>
      <c r="K21" s="4"/>
    </row>
    <row r="22" spans="1:11" ht="27.75" customHeight="1" x14ac:dyDescent="0.25">
      <c r="A22" s="46" t="s">
        <v>44</v>
      </c>
      <c r="B22" s="47"/>
      <c r="C22" s="27" t="s">
        <v>43</v>
      </c>
      <c r="D22" s="15">
        <v>0</v>
      </c>
      <c r="E22" s="15">
        <v>0</v>
      </c>
      <c r="F22" s="15">
        <v>0</v>
      </c>
      <c r="G22" s="15">
        <v>0</v>
      </c>
      <c r="H22" s="15">
        <v>48700</v>
      </c>
      <c r="I22" s="33">
        <f>SUM(D22:H22)</f>
        <v>48700</v>
      </c>
      <c r="J22" s="16">
        <v>48700</v>
      </c>
      <c r="K22" s="4"/>
    </row>
    <row r="23" spans="1:11" ht="48.75" customHeight="1" x14ac:dyDescent="0.25">
      <c r="A23" s="48" t="s">
        <v>11</v>
      </c>
      <c r="B23" s="49"/>
      <c r="C23" s="39" t="s">
        <v>36</v>
      </c>
      <c r="D23" s="37">
        <v>924250.78</v>
      </c>
      <c r="E23" s="37">
        <v>0</v>
      </c>
      <c r="F23" s="37">
        <v>666714.84</v>
      </c>
      <c r="G23" s="37">
        <v>77248.02</v>
      </c>
      <c r="H23" s="37">
        <v>180050.01</v>
      </c>
      <c r="I23" s="36">
        <f t="shared" si="0"/>
        <v>1848263.6500000001</v>
      </c>
      <c r="J23" s="38" t="s">
        <v>7</v>
      </c>
      <c r="K23" s="4"/>
    </row>
    <row r="24" spans="1:11" ht="48.75" customHeight="1" x14ac:dyDescent="0.25">
      <c r="A24" s="48" t="s">
        <v>45</v>
      </c>
      <c r="B24" s="49"/>
      <c r="C24" s="39" t="s">
        <v>36</v>
      </c>
      <c r="D24" s="37">
        <v>0</v>
      </c>
      <c r="E24" s="37">
        <v>0</v>
      </c>
      <c r="F24" s="37">
        <v>0</v>
      </c>
      <c r="G24" s="37">
        <v>0</v>
      </c>
      <c r="H24" s="37">
        <v>527874.94999999995</v>
      </c>
      <c r="I24" s="36">
        <f>SUM(D24:H24)</f>
        <v>527874.94999999995</v>
      </c>
      <c r="J24" s="38"/>
      <c r="K24" s="4"/>
    </row>
    <row r="25" spans="1:11" ht="25.5" customHeight="1" x14ac:dyDescent="0.25">
      <c r="A25" s="44" t="s">
        <v>31</v>
      </c>
      <c r="B25" s="45"/>
      <c r="C25" s="27" t="s">
        <v>35</v>
      </c>
      <c r="D25" s="15">
        <v>446476.24</v>
      </c>
      <c r="E25" s="15">
        <v>0</v>
      </c>
      <c r="F25" s="15">
        <v>7000</v>
      </c>
      <c r="G25" s="15">
        <v>0</v>
      </c>
      <c r="H25" s="15">
        <v>4300</v>
      </c>
      <c r="I25" s="33">
        <f t="shared" si="0"/>
        <v>457776.24</v>
      </c>
      <c r="J25" s="16"/>
      <c r="K25" s="4"/>
    </row>
    <row r="26" spans="1:11" ht="25.5" customHeight="1" x14ac:dyDescent="0.25">
      <c r="A26" s="44" t="s">
        <v>46</v>
      </c>
      <c r="B26" s="45"/>
      <c r="C26" s="27" t="s">
        <v>35</v>
      </c>
      <c r="D26" s="15">
        <v>0</v>
      </c>
      <c r="E26" s="15">
        <v>0</v>
      </c>
      <c r="F26" s="15">
        <v>0</v>
      </c>
      <c r="G26" s="15">
        <v>0</v>
      </c>
      <c r="H26" s="15">
        <v>10600</v>
      </c>
      <c r="I26" s="33">
        <f>SUM(D26:H26)</f>
        <v>10600</v>
      </c>
      <c r="J26" s="16"/>
      <c r="K26" s="4"/>
    </row>
    <row r="27" spans="1:11" ht="27.75" customHeight="1" x14ac:dyDescent="0.25">
      <c r="A27" s="44" t="s">
        <v>8</v>
      </c>
      <c r="B27" s="45"/>
      <c r="C27" s="27" t="s">
        <v>21</v>
      </c>
      <c r="D27" s="15">
        <v>971605.12</v>
      </c>
      <c r="E27" s="15">
        <v>2069.58</v>
      </c>
      <c r="F27" s="15">
        <v>200508.54</v>
      </c>
      <c r="G27" s="15">
        <v>37060.25</v>
      </c>
      <c r="H27" s="15">
        <v>19839.419999999998</v>
      </c>
      <c r="I27" s="33">
        <f t="shared" si="0"/>
        <v>1231082.9099999999</v>
      </c>
      <c r="J27" s="16" t="s">
        <v>7</v>
      </c>
      <c r="K27" s="4"/>
    </row>
    <row r="28" spans="1:11" ht="27.75" customHeight="1" x14ac:dyDescent="0.25">
      <c r="A28" s="44" t="s">
        <v>47</v>
      </c>
      <c r="B28" s="45"/>
      <c r="C28" s="27" t="s">
        <v>21</v>
      </c>
      <c r="D28" s="15">
        <v>0</v>
      </c>
      <c r="E28" s="15">
        <v>0</v>
      </c>
      <c r="F28" s="15">
        <v>0</v>
      </c>
      <c r="G28" s="15">
        <v>0</v>
      </c>
      <c r="H28" s="15">
        <v>54775.360000000001</v>
      </c>
      <c r="I28" s="33">
        <f>SUM(D28:H28)</f>
        <v>54775.360000000001</v>
      </c>
      <c r="J28" s="16">
        <v>33178</v>
      </c>
      <c r="K28" s="4"/>
    </row>
    <row r="29" spans="1:11" ht="28.5" customHeight="1" x14ac:dyDescent="0.25">
      <c r="A29" s="44" t="s">
        <v>9</v>
      </c>
      <c r="B29" s="45"/>
      <c r="C29" s="27" t="s">
        <v>22</v>
      </c>
      <c r="D29" s="15">
        <v>2185428.2200000002</v>
      </c>
      <c r="E29" s="15">
        <v>0</v>
      </c>
      <c r="F29" s="15">
        <v>922231.02</v>
      </c>
      <c r="G29" s="15">
        <v>0</v>
      </c>
      <c r="H29" s="15">
        <v>457950</v>
      </c>
      <c r="I29" s="33">
        <f t="shared" si="0"/>
        <v>3565609.24</v>
      </c>
      <c r="J29" s="16" t="s">
        <v>7</v>
      </c>
      <c r="K29" s="4"/>
    </row>
    <row r="30" spans="1:11" ht="27" customHeight="1" x14ac:dyDescent="0.25">
      <c r="A30" s="44" t="s">
        <v>14</v>
      </c>
      <c r="B30" s="45"/>
      <c r="C30" s="27" t="s">
        <v>23</v>
      </c>
      <c r="D30" s="15">
        <v>0</v>
      </c>
      <c r="E30" s="15">
        <v>0</v>
      </c>
      <c r="F30" s="15">
        <v>913</v>
      </c>
      <c r="G30" s="15">
        <v>5876.62</v>
      </c>
      <c r="H30" s="15">
        <v>2083</v>
      </c>
      <c r="I30" s="33">
        <f t="shared" si="0"/>
        <v>8872.619999999999</v>
      </c>
      <c r="J30" s="16" t="s">
        <v>7</v>
      </c>
      <c r="K30" s="4"/>
    </row>
    <row r="31" spans="1:11" ht="27" customHeight="1" x14ac:dyDescent="0.25">
      <c r="A31" s="44" t="s">
        <v>15</v>
      </c>
      <c r="B31" s="45"/>
      <c r="C31" s="27" t="s">
        <v>24</v>
      </c>
      <c r="D31" s="15">
        <v>0</v>
      </c>
      <c r="E31" s="15">
        <v>0</v>
      </c>
      <c r="F31" s="15">
        <v>54897</v>
      </c>
      <c r="G31" s="15">
        <v>0</v>
      </c>
      <c r="H31" s="15">
        <v>0</v>
      </c>
      <c r="I31" s="33">
        <f t="shared" si="0"/>
        <v>54897</v>
      </c>
      <c r="J31" s="16"/>
      <c r="K31" s="4"/>
    </row>
    <row r="32" spans="1:11" ht="15" customHeight="1" x14ac:dyDescent="0.25">
      <c r="A32" s="13"/>
      <c r="B32" s="41" t="s">
        <v>49</v>
      </c>
      <c r="C32" s="14"/>
      <c r="D32" s="34">
        <f>SUM(D16:D31)</f>
        <v>6339037.8100000005</v>
      </c>
      <c r="E32" s="34">
        <f>SUM(E16:E31)</f>
        <v>495104.99</v>
      </c>
      <c r="F32" s="34">
        <f>SUM(F16:F31)</f>
        <v>1906980.72</v>
      </c>
      <c r="G32" s="34">
        <f>SUM(G14:G31)</f>
        <v>140962.39000000001</v>
      </c>
      <c r="H32" s="34">
        <f>SUM(H16:H31)</f>
        <v>1369913.58</v>
      </c>
      <c r="I32" s="35">
        <f>SUM(I14:I31)</f>
        <v>10251999.49</v>
      </c>
      <c r="J32" s="20">
        <f>SUM(J15:J31)</f>
        <v>86698</v>
      </c>
      <c r="K32" s="4"/>
    </row>
    <row r="33" spans="1:11" hidden="1" x14ac:dyDescent="0.25">
      <c r="A33" s="8" t="s">
        <v>1</v>
      </c>
      <c r="B33" s="8"/>
      <c r="C33" s="8"/>
      <c r="D33" s="8"/>
      <c r="E33" s="8"/>
      <c r="F33" s="8"/>
      <c r="G33" s="8"/>
      <c r="H33" s="8"/>
      <c r="I33" s="8"/>
      <c r="J33" s="8"/>
      <c r="K33" s="4"/>
    </row>
    <row r="34" spans="1:11" hidden="1" x14ac:dyDescent="0.25">
      <c r="A34" s="42" t="s">
        <v>1</v>
      </c>
      <c r="B34" s="43"/>
      <c r="C34" s="43"/>
      <c r="D34" s="43"/>
      <c r="E34" s="43"/>
      <c r="F34" s="43"/>
      <c r="G34" s="43"/>
      <c r="H34" s="43"/>
      <c r="I34" s="43"/>
      <c r="J34" s="43"/>
      <c r="K34" s="4"/>
    </row>
    <row r="35" spans="1:11" hidden="1" x14ac:dyDescent="0.25">
      <c r="A35" s="9" t="s">
        <v>1</v>
      </c>
      <c r="B35" s="9"/>
      <c r="C35" s="9"/>
      <c r="D35" s="9"/>
      <c r="E35" s="9"/>
      <c r="F35" s="9"/>
      <c r="G35" s="9"/>
      <c r="H35" s="9"/>
      <c r="I35" s="9"/>
      <c r="J35" s="9"/>
      <c r="K35" s="4"/>
    </row>
  </sheetData>
  <mergeCells count="29">
    <mergeCell ref="G2:J2"/>
    <mergeCell ref="H3:J3"/>
    <mergeCell ref="F4:J4"/>
    <mergeCell ref="A6:J6"/>
    <mergeCell ref="F8:I8"/>
    <mergeCell ref="A15:B15"/>
    <mergeCell ref="A14:B14"/>
    <mergeCell ref="A17:B17"/>
    <mergeCell ref="A25:B25"/>
    <mergeCell ref="A31:B31"/>
    <mergeCell ref="A27:B27"/>
    <mergeCell ref="A29:B29"/>
    <mergeCell ref="A16:B16"/>
    <mergeCell ref="A18:B18"/>
    <mergeCell ref="A21:B21"/>
    <mergeCell ref="A19:B19"/>
    <mergeCell ref="A23:B23"/>
    <mergeCell ref="A10:B12"/>
    <mergeCell ref="C10:C12"/>
    <mergeCell ref="D11:J11"/>
    <mergeCell ref="D10:J10"/>
    <mergeCell ref="A13:B13"/>
    <mergeCell ref="A34:J34"/>
    <mergeCell ref="A30:B30"/>
    <mergeCell ref="A22:B22"/>
    <mergeCell ref="A20:B20"/>
    <mergeCell ref="A24:B24"/>
    <mergeCell ref="A26:B26"/>
    <mergeCell ref="A28:B28"/>
  </mergeCells>
  <pageMargins left="0.78740157480314965" right="0.39370078740157483" top="0.74803149606299213" bottom="0.35433070866141736" header="0" footer="0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51574&lt;/DocLink&gt;&#10;  &lt;DocName&gt;Сведения по дебиторской и кредиторской задолженности (Бюдж, Кредит)&lt;/DocName&gt;&#10;  &lt;VariantName&gt;910_Орг=3402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3F84-250C-47BE-ABF8-D4955ADA44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DESKTOP-M0HT2BG\Natalya</dc:creator>
  <cp:lastModifiedBy>user</cp:lastModifiedBy>
  <cp:lastPrinted>2025-03-21T08:20:56Z</cp:lastPrinted>
  <dcterms:created xsi:type="dcterms:W3CDTF">2023-03-10T02:22:02Z</dcterms:created>
  <dcterms:modified xsi:type="dcterms:W3CDTF">2025-04-21T01:02:13Z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910_Орг=34020_Ф=0503369G_БК_Период=2022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